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4940" windowHeight="9030"/>
  </bookViews>
  <sheets>
    <sheet name="Бюджет" sheetId="1" r:id="rId1"/>
  </sheets>
  <definedNames>
    <definedName name="LAST_CELL" localSheetId="0">Бюджет!#REF!</definedName>
    <definedName name="_xlnm.Print_Titles" localSheetId="0">Бюджет!$12:$13</definedName>
  </definedNames>
  <calcPr calcId="145621"/>
</workbook>
</file>

<file path=xl/calcChain.xml><?xml version="1.0" encoding="utf-8"?>
<calcChain xmlns="http://schemas.openxmlformats.org/spreadsheetml/2006/main">
  <c r="I70" i="1" l="1"/>
  <c r="H70" i="1"/>
  <c r="I54" i="1"/>
  <c r="H54" i="1"/>
  <c r="H63" i="1" l="1"/>
  <c r="H62" i="1" s="1"/>
  <c r="H60" i="1"/>
  <c r="H49" i="1"/>
  <c r="H45" i="1"/>
  <c r="H42" i="1"/>
  <c r="H39" i="1"/>
  <c r="H34" i="1"/>
  <c r="H31" i="1"/>
  <c r="H27" i="1"/>
  <c r="H25" i="1"/>
  <c r="H21" i="1"/>
  <c r="H18" i="1"/>
  <c r="H16" i="1"/>
  <c r="H14" i="1"/>
  <c r="I63" i="1" l="1"/>
  <c r="I62" i="1" s="1"/>
  <c r="I60" i="1" l="1"/>
  <c r="I49" i="1" l="1"/>
  <c r="I45" i="1"/>
  <c r="I39" i="1"/>
  <c r="I31" i="1"/>
  <c r="I25" i="1"/>
  <c r="I14" i="1"/>
  <c r="I21" i="1" l="1"/>
  <c r="I27" i="1" l="1"/>
  <c r="I18" i="1" l="1"/>
  <c r="I42" i="1"/>
  <c r="I34" i="1"/>
  <c r="I16" i="1"/>
</calcChain>
</file>

<file path=xl/sharedStrings.xml><?xml version="1.0" encoding="utf-8"?>
<sst xmlns="http://schemas.openxmlformats.org/spreadsheetml/2006/main" count="255" uniqueCount="93">
  <si>
    <t>7950100000</t>
  </si>
  <si>
    <t>917</t>
  </si>
  <si>
    <t>1003</t>
  </si>
  <si>
    <t>200</t>
  </si>
  <si>
    <t>300</t>
  </si>
  <si>
    <t>600</t>
  </si>
  <si>
    <t>7950200000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</si>
  <si>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</si>
  <si>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7950400000</t>
  </si>
  <si>
    <t>0412</t>
  </si>
  <si>
    <t>800</t>
  </si>
  <si>
    <t>904</t>
  </si>
  <si>
    <t>0707</t>
  </si>
  <si>
    <t>100</t>
  </si>
  <si>
    <t>7950800000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</si>
  <si>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</si>
  <si>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902</t>
  </si>
  <si>
    <t>0405</t>
  </si>
  <si>
    <t>7950810000</t>
  </si>
  <si>
    <t>Подпрограмма "Устойчивое развитие сельских территорий Усть-Кутского муниципального образования" на 2017-2019 годы</t>
  </si>
  <si>
    <t>913</t>
  </si>
  <si>
    <t>0409</t>
  </si>
  <si>
    <t>7952000000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</si>
  <si>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</si>
  <si>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907</t>
  </si>
  <si>
    <t>0701</t>
  </si>
  <si>
    <t>400</t>
  </si>
  <si>
    <t>0702</t>
  </si>
  <si>
    <t>7952100000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</si>
  <si>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</si>
  <si>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0703</t>
  </si>
  <si>
    <t>79521S2080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</si>
  <si>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</si>
  <si>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7952200000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</si>
  <si>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</si>
  <si>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7952300000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</si>
  <si>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</si>
  <si>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7952400000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</si>
  <si>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</si>
  <si>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7952500000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</si>
  <si>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</si>
  <si>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7953000000</t>
  </si>
  <si>
    <t>Муниципальная программа "Развитие культуры Усть-Кутского муниципального образования" на 2017-2019 годы</t>
  </si>
  <si>
    <t>0801</t>
  </si>
  <si>
    <t>7953010000</t>
  </si>
  <si>
    <t>Подпрограмма "Библиотечное дело" на 2017-2019 годы</t>
  </si>
  <si>
    <t>7954000000</t>
  </si>
  <si>
    <t>Муниципальная программа "Развитие физической культуры и спорта в Усть-Кутском муниципальном образовании на 2017-2020 годы"</t>
  </si>
  <si>
    <t>1101</t>
  </si>
  <si>
    <t>0314</t>
  </si>
  <si>
    <t>7955300000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</si>
  <si>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</si>
  <si>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0104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</si>
  <si>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</si>
  <si>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</si>
  <si>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</si>
  <si>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</si>
  <si>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</si>
  <si>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</si>
  <si>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</si>
  <si>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</si>
  <si>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</si>
  <si>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</si>
  <si>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</si>
  <si>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</si>
  <si>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от "______" __________ 201___ г.  № ______</t>
  </si>
  <si>
    <t>КУМИ УКМО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</si>
  <si>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</si>
  <si>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</si>
  <si>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</si>
  <si>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</si>
  <si>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</si>
  <si>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на 2018 года и на плановый период 2019 и 2020 годов"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</si>
  <si>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</si>
  <si>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</si>
  <si>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Софинансирование расходных обязательств на строительство плавательного бассейна (ФОК)</t>
  </si>
  <si>
    <t>79540S2390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</si>
  <si>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</si>
  <si>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МКУ ЕДДС УКМО</t>
  </si>
  <si>
    <t>0309</t>
  </si>
  <si>
    <t>7955400000</t>
  </si>
  <si>
    <t>Муниципальная программа "Молодежная политика Усть-Кутского района" на 2018-2020 гг.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</si>
  <si>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</si>
  <si>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</si>
  <si>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Подпрограмма "Профилактика наркомании, токсикомании и других социально-негативных явлений"</t>
  </si>
  <si>
    <t>7956100000</t>
  </si>
  <si>
    <t>7956000000</t>
  </si>
  <si>
    <t>2019 год</t>
  </si>
  <si>
    <t>2020 год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</si>
  <si>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</si>
  <si>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 xml:space="preserve">на плановый период 2019 и 2020 годов </t>
  </si>
  <si>
    <t>Приложение №15</t>
  </si>
  <si>
    <t>Управление культуры, спорта и молодёжной политики Администрации УКМО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</si>
</sst>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8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16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vertical="top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vertical="center" wrapText="1"/>
    </xf>
    <xf numFmtId="49" fontId="2" fillId="0" borderId="20" xfId="0" applyNumberFormat="1" applyFont="1" applyBorder="1" applyAlignment="1" applyProtection="1">
      <alignment vertical="center" wrapText="1"/>
    </xf>
    <xf numFmtId="49" fontId="2" fillId="0" borderId="21" xfId="0" applyNumberFormat="1" applyFont="1" applyBorder="1" applyAlignment="1" applyProtection="1">
      <alignment vertical="center" wrapText="1"/>
    </xf>
    <xf numFmtId="49" fontId="2" fillId="0" borderId="24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7" xfId="0" applyNumberFormat="1" applyFont="1" applyBorder="1" applyAlignment="1" applyProtection="1">
      <alignment horizontal="left"/>
    </xf>
    <xf numFmtId="49" fontId="2" fillId="0" borderId="27" xfId="0" applyNumberFormat="1" applyFont="1" applyBorder="1" applyAlignment="1" applyProtection="1">
      <alignment horizont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5" fontId="2" fillId="0" borderId="29" xfId="0" applyNumberFormat="1" applyFont="1" applyBorder="1" applyAlignment="1" applyProtection="1">
      <alignment horizontal="right" vertical="center" wrapText="1"/>
    </xf>
    <xf numFmtId="165" fontId="3" fillId="0" borderId="30" xfId="0" applyNumberFormat="1" applyFont="1" applyBorder="1" applyAlignment="1" applyProtection="1">
      <alignment horizontal="right" vertical="center" wrapText="1"/>
    </xf>
    <xf numFmtId="165" fontId="3" fillId="0" borderId="31" xfId="0" applyNumberFormat="1" applyFont="1" applyBorder="1" applyAlignment="1" applyProtection="1">
      <alignment horizontal="right" vertical="center" wrapText="1"/>
    </xf>
    <xf numFmtId="165" fontId="2" fillId="0" borderId="28" xfId="0" applyNumberFormat="1" applyFont="1" applyBorder="1" applyAlignment="1" applyProtection="1">
      <alignment horizontal="right" vertical="center" wrapText="1"/>
    </xf>
    <xf numFmtId="165" fontId="3" fillId="0" borderId="32" xfId="0" applyNumberFormat="1" applyFont="1" applyBorder="1" applyAlignment="1" applyProtection="1">
      <alignment horizontal="right" vertical="center" wrapText="1"/>
    </xf>
    <xf numFmtId="165" fontId="2" fillId="2" borderId="28" xfId="0" applyNumberFormat="1" applyFont="1" applyFill="1" applyBorder="1" applyAlignment="1" applyProtection="1">
      <alignment horizontal="right" vertical="center" wrapText="1"/>
    </xf>
    <xf numFmtId="165" fontId="3" fillId="2" borderId="29" xfId="0" applyNumberFormat="1" applyFont="1" applyFill="1" applyBorder="1" applyAlignment="1" applyProtection="1">
      <alignment horizontal="right" vertical="center" wrapText="1"/>
    </xf>
    <xf numFmtId="165" fontId="3" fillId="2" borderId="32" xfId="0" applyNumberFormat="1" applyFont="1" applyFill="1" applyBorder="1" applyAlignment="1" applyProtection="1">
      <alignment horizontal="right" vertical="center" wrapText="1"/>
    </xf>
    <xf numFmtId="165" fontId="3" fillId="2" borderId="30" xfId="0" applyNumberFormat="1" applyFont="1" applyFill="1" applyBorder="1" applyAlignment="1" applyProtection="1">
      <alignment horizontal="right" vertical="center" wrapText="1"/>
    </xf>
    <xf numFmtId="165" fontId="3" fillId="0" borderId="33" xfId="0" applyNumberFormat="1" applyFont="1" applyBorder="1" applyAlignment="1" applyProtection="1">
      <alignment horizontal="right" vertical="center" wrapText="1"/>
    </xf>
    <xf numFmtId="165" fontId="3" fillId="0" borderId="29" xfId="0" applyNumberFormat="1" applyFont="1" applyBorder="1" applyAlignment="1" applyProtection="1">
      <alignment horizontal="right" vertical="center" wrapText="1"/>
    </xf>
    <xf numFmtId="165" fontId="2" fillId="0" borderId="7" xfId="0" applyNumberFormat="1" applyFont="1" applyBorder="1" applyAlignment="1" applyProtection="1">
      <alignment horizontal="right" vertical="center" wrapText="1"/>
    </xf>
    <xf numFmtId="165" fontId="3" fillId="0" borderId="3" xfId="0" applyNumberFormat="1" applyFont="1" applyBorder="1" applyAlignment="1" applyProtection="1">
      <alignment horizontal="right" vertical="center" wrapText="1"/>
    </xf>
    <xf numFmtId="165" fontId="2" fillId="0" borderId="2" xfId="0" applyNumberFormat="1" applyFont="1" applyBorder="1" applyAlignment="1" applyProtection="1">
      <alignment horizontal="right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5" fontId="2" fillId="2" borderId="7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165" fontId="3" fillId="2" borderId="3" xfId="0" applyNumberFormat="1" applyFont="1" applyFill="1" applyBorder="1" applyAlignment="1" applyProtection="1">
      <alignment horizontal="right" vertical="center" wrapText="1"/>
    </xf>
    <xf numFmtId="165" fontId="3" fillId="0" borderId="5" xfId="0" applyNumberFormat="1" applyFont="1" applyBorder="1" applyAlignment="1" applyProtection="1">
      <alignment horizontal="right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165" fontId="2" fillId="0" borderId="27" xfId="0" applyNumberFormat="1" applyFont="1" applyBorder="1" applyAlignment="1" applyProtection="1">
      <alignment horizontal="right"/>
    </xf>
    <xf numFmtId="0" fontId="2" fillId="2" borderId="7" xfId="1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9" fontId="2" fillId="0" borderId="11" xfId="0" applyNumberFormat="1" applyFont="1" applyBorder="1" applyAlignment="1" applyProtection="1">
      <alignment horizontal="left" vertical="center" wrapText="1"/>
    </xf>
    <xf numFmtId="49" fontId="2" fillId="0" borderId="17" xfId="0" applyNumberFormat="1" applyFont="1" applyBorder="1" applyAlignment="1" applyProtection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70"/>
  <sheetViews>
    <sheetView showGridLines="0" tabSelected="1" view="pageBreakPreview" topLeftCell="A26" zoomScale="60" zoomScaleNormal="110" workbookViewId="0">
      <selection activeCell="B34" sqref="B34:B38"/>
    </sheetView>
  </sheetViews>
  <sheetFormatPr defaultRowHeight="12.75" customHeight="1" outlineLevelRow="1" x14ac:dyDescent="0.2"/>
  <cols>
    <col min="1" max="1" width="5" customWidth="1"/>
    <col min="2" max="2" width="41.5703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7.42578125" customWidth="1"/>
    <col min="9" max="9" width="15.42578125" customWidth="1"/>
  </cols>
  <sheetData>
    <row r="1" spans="1:9" s="1" customFormat="1" ht="21.75" customHeight="1" x14ac:dyDescent="0.3">
      <c r="B1" s="2"/>
      <c r="F1" s="113" t="s">
        <v>91</v>
      </c>
      <c r="G1" s="113"/>
      <c r="H1" s="113"/>
      <c r="I1" s="113"/>
    </row>
    <row r="2" spans="1:9" s="1" customFormat="1" ht="21" customHeight="1" x14ac:dyDescent="0.3">
      <c r="B2" s="2"/>
      <c r="C2" s="92" t="s">
        <v>63</v>
      </c>
      <c r="D2" s="92"/>
      <c r="E2" s="92"/>
      <c r="F2" s="92"/>
      <c r="G2" s="92"/>
      <c r="H2" s="92"/>
      <c r="I2" s="92"/>
    </row>
    <row r="3" spans="1:9" s="1" customFormat="1" ht="21" customHeight="1" x14ac:dyDescent="0.3">
      <c r="B3" s="2"/>
      <c r="C3" s="115" t="s">
        <v>64</v>
      </c>
      <c r="D3" s="115"/>
      <c r="E3" s="115"/>
      <c r="F3" s="115"/>
      <c r="G3" s="115"/>
      <c r="H3" s="115"/>
      <c r="I3" s="115"/>
    </row>
    <row r="4" spans="1:9" s="1" customFormat="1" ht="20.25" customHeight="1" x14ac:dyDescent="0.3">
      <c r="B4" s="2"/>
      <c r="C4" s="115" t="s">
        <v>72</v>
      </c>
      <c r="D4" s="115"/>
      <c r="E4" s="115"/>
      <c r="F4" s="115"/>
      <c r="G4" s="115"/>
      <c r="H4" s="115"/>
      <c r="I4" s="115"/>
    </row>
    <row r="5" spans="1:9" s="1" customFormat="1" ht="22.9" customHeight="1" x14ac:dyDescent="0.3">
      <c r="B5" s="2"/>
      <c r="C5" s="92" t="s">
        <v>65</v>
      </c>
      <c r="D5" s="92"/>
      <c r="E5" s="92"/>
      <c r="F5" s="92"/>
      <c r="G5" s="92"/>
      <c r="H5" s="92"/>
      <c r="I5" s="92"/>
    </row>
    <row r="6" spans="1:9" s="1" customFormat="1" ht="10.5" customHeight="1" x14ac:dyDescent="0.3">
      <c r="B6" s="2"/>
      <c r="G6" s="4"/>
      <c r="H6" s="4"/>
      <c r="I6" s="10"/>
    </row>
    <row r="7" spans="1:9" s="1" customFormat="1" ht="18" hidden="1" customHeight="1" x14ac:dyDescent="0.3">
      <c r="B7" s="2"/>
    </row>
    <row r="8" spans="1:9" s="1" customFormat="1" ht="7.5" customHeight="1" x14ac:dyDescent="0.3">
      <c r="B8" s="2"/>
      <c r="G8" s="5"/>
      <c r="H8" s="5"/>
      <c r="I8" s="6"/>
    </row>
    <row r="9" spans="1:9" s="7" customFormat="1" ht="47.85" customHeight="1" x14ac:dyDescent="0.35">
      <c r="A9" s="114" t="s">
        <v>89</v>
      </c>
      <c r="B9" s="114"/>
      <c r="C9" s="114"/>
      <c r="D9" s="114"/>
      <c r="E9" s="114"/>
      <c r="F9" s="114"/>
      <c r="G9" s="114"/>
      <c r="H9" s="114"/>
      <c r="I9" s="114"/>
    </row>
    <row r="10" spans="1:9" s="3" customFormat="1" ht="23.25" customHeight="1" x14ac:dyDescent="0.25">
      <c r="A10" s="108" t="s">
        <v>90</v>
      </c>
      <c r="B10" s="108"/>
      <c r="C10" s="108"/>
      <c r="D10" s="108"/>
      <c r="E10" s="108"/>
      <c r="F10" s="108"/>
      <c r="G10" s="108"/>
      <c r="H10" s="108"/>
      <c r="I10" s="108"/>
    </row>
    <row r="11" spans="1:9" s="3" customFormat="1" ht="23.1" customHeight="1" thickBot="1" x14ac:dyDescent="0.3">
      <c r="B11" s="8"/>
      <c r="I11" s="9" t="s">
        <v>71</v>
      </c>
    </row>
    <row r="12" spans="1:9" s="3" customFormat="1" ht="30" customHeight="1" x14ac:dyDescent="0.25">
      <c r="A12" s="106" t="s">
        <v>53</v>
      </c>
      <c r="B12" s="86" t="s">
        <v>54</v>
      </c>
      <c r="C12" s="86" t="s">
        <v>55</v>
      </c>
      <c r="D12" s="86" t="s">
        <v>56</v>
      </c>
      <c r="E12" s="109" t="s">
        <v>57</v>
      </c>
      <c r="F12" s="86" t="s">
        <v>58</v>
      </c>
      <c r="G12" s="86" t="s">
        <v>59</v>
      </c>
      <c r="H12" s="88" t="s">
        <v>60</v>
      </c>
      <c r="I12" s="89"/>
    </row>
    <row r="13" spans="1:9" ht="35.25" customHeight="1" thickBot="1" x14ac:dyDescent="0.25">
      <c r="A13" s="107"/>
      <c r="B13" s="87"/>
      <c r="C13" s="87"/>
      <c r="D13" s="87"/>
      <c r="E13" s="110"/>
      <c r="F13" s="87"/>
      <c r="G13" s="87"/>
      <c r="H13" s="39" t="s">
        <v>87</v>
      </c>
      <c r="I13" s="40" t="s">
        <v>88</v>
      </c>
    </row>
    <row r="14" spans="1:9" ht="47.25" customHeight="1" x14ac:dyDescent="0.2">
      <c r="A14" s="104">
        <v>1</v>
      </c>
      <c r="B14" s="91" t="s">
        <v>73</v>
      </c>
      <c r="C14" s="26" t="s">
        <v>61</v>
      </c>
      <c r="D14" s="105"/>
      <c r="E14" s="105"/>
      <c r="F14" s="105"/>
      <c r="G14" s="105"/>
      <c r="H14" s="52">
        <f>H15</f>
        <v>2000</v>
      </c>
      <c r="I14" s="41">
        <f>I15</f>
        <v>2000</v>
      </c>
    </row>
    <row r="15" spans="1:9" ht="51" customHeight="1" outlineLevel="1" thickBot="1" x14ac:dyDescent="0.25">
      <c r="A15" s="72"/>
      <c r="B15" s="69"/>
      <c r="C15" s="27" t="s">
        <v>62</v>
      </c>
      <c r="D15" s="13" t="s">
        <v>2</v>
      </c>
      <c r="E15" s="13" t="s">
        <v>1</v>
      </c>
      <c r="F15" s="13" t="s">
        <v>0</v>
      </c>
      <c r="G15" s="13" t="s">
        <v>5</v>
      </c>
      <c r="H15" s="53">
        <v>2000</v>
      </c>
      <c r="I15" s="42">
        <v>2000</v>
      </c>
    </row>
    <row r="16" spans="1:9" ht="35.25" customHeight="1" x14ac:dyDescent="0.2">
      <c r="A16" s="104">
        <v>2</v>
      </c>
      <c r="B16" s="91" t="s">
        <v>7</v>
      </c>
      <c r="C16" s="26" t="s">
        <v>61</v>
      </c>
      <c r="D16" s="105"/>
      <c r="E16" s="105"/>
      <c r="F16" s="105"/>
      <c r="G16" s="105"/>
      <c r="H16" s="54">
        <f>H17</f>
        <v>175</v>
      </c>
      <c r="I16" s="41">
        <f>I17</f>
        <v>0</v>
      </c>
    </row>
    <row r="17" spans="1:9" ht="57.75" customHeight="1" outlineLevel="1" thickBot="1" x14ac:dyDescent="0.25">
      <c r="A17" s="90"/>
      <c r="B17" s="93"/>
      <c r="C17" s="28" t="s">
        <v>62</v>
      </c>
      <c r="D17" s="14" t="s">
        <v>49</v>
      </c>
      <c r="E17" s="14" t="s">
        <v>1</v>
      </c>
      <c r="F17" s="14" t="s">
        <v>6</v>
      </c>
      <c r="G17" s="14" t="s">
        <v>3</v>
      </c>
      <c r="H17" s="55">
        <v>175</v>
      </c>
      <c r="I17" s="43">
        <v>0</v>
      </c>
    </row>
    <row r="18" spans="1:9" ht="30" customHeight="1" x14ac:dyDescent="0.2">
      <c r="A18" s="70">
        <v>3</v>
      </c>
      <c r="B18" s="67" t="s">
        <v>74</v>
      </c>
      <c r="C18" s="25" t="s">
        <v>61</v>
      </c>
      <c r="D18" s="73"/>
      <c r="E18" s="73"/>
      <c r="F18" s="73"/>
      <c r="G18" s="73"/>
      <c r="H18" s="52">
        <f>H19+H20</f>
        <v>330</v>
      </c>
      <c r="I18" s="44">
        <f>I19+I20</f>
        <v>330</v>
      </c>
    </row>
    <row r="19" spans="1:9" ht="30" customHeight="1" outlineLevel="1" x14ac:dyDescent="0.2">
      <c r="A19" s="71"/>
      <c r="B19" s="68"/>
      <c r="C19" s="29" t="s">
        <v>62</v>
      </c>
      <c r="D19" s="11" t="s">
        <v>9</v>
      </c>
      <c r="E19" s="11" t="s">
        <v>1</v>
      </c>
      <c r="F19" s="11" t="s">
        <v>8</v>
      </c>
      <c r="G19" s="11" t="s">
        <v>3</v>
      </c>
      <c r="H19" s="56">
        <v>30</v>
      </c>
      <c r="I19" s="45">
        <v>30</v>
      </c>
    </row>
    <row r="20" spans="1:9" ht="30" customHeight="1" outlineLevel="1" thickBot="1" x14ac:dyDescent="0.25">
      <c r="A20" s="72"/>
      <c r="B20" s="69"/>
      <c r="C20" s="27" t="s">
        <v>62</v>
      </c>
      <c r="D20" s="13" t="s">
        <v>9</v>
      </c>
      <c r="E20" s="13" t="s">
        <v>1</v>
      </c>
      <c r="F20" s="13" t="s">
        <v>8</v>
      </c>
      <c r="G20" s="13" t="s">
        <v>10</v>
      </c>
      <c r="H20" s="53">
        <v>300</v>
      </c>
      <c r="I20" s="42">
        <v>300</v>
      </c>
    </row>
    <row r="21" spans="1:9" ht="50.25" customHeight="1" x14ac:dyDescent="0.2">
      <c r="A21" s="97">
        <v>4</v>
      </c>
      <c r="B21" s="94" t="s">
        <v>15</v>
      </c>
      <c r="C21" s="25" t="s">
        <v>61</v>
      </c>
      <c r="D21" s="101"/>
      <c r="E21" s="101"/>
      <c r="F21" s="101"/>
      <c r="G21" s="101"/>
      <c r="H21" s="57">
        <f>H22+H23+H24</f>
        <v>12802.9</v>
      </c>
      <c r="I21" s="46">
        <f>I22+I23+I24</f>
        <v>0</v>
      </c>
    </row>
    <row r="22" spans="1:9" ht="36.75" customHeight="1" x14ac:dyDescent="0.2">
      <c r="A22" s="98"/>
      <c r="B22" s="95"/>
      <c r="C22" s="102" t="s">
        <v>67</v>
      </c>
      <c r="D22" s="18" t="s">
        <v>17</v>
      </c>
      <c r="E22" s="18" t="s">
        <v>16</v>
      </c>
      <c r="F22" s="18" t="s">
        <v>14</v>
      </c>
      <c r="G22" s="18" t="s">
        <v>3</v>
      </c>
      <c r="H22" s="58">
        <v>35</v>
      </c>
      <c r="I22" s="47">
        <v>0</v>
      </c>
    </row>
    <row r="23" spans="1:9" ht="36.75" customHeight="1" outlineLevel="1" x14ac:dyDescent="0.2">
      <c r="A23" s="99"/>
      <c r="B23" s="96"/>
      <c r="C23" s="103"/>
      <c r="D23" s="18" t="s">
        <v>17</v>
      </c>
      <c r="E23" s="18" t="s">
        <v>16</v>
      </c>
      <c r="F23" s="18" t="s">
        <v>14</v>
      </c>
      <c r="G23" s="18" t="s">
        <v>4</v>
      </c>
      <c r="H23" s="59">
        <v>35</v>
      </c>
      <c r="I23" s="48">
        <v>0</v>
      </c>
    </row>
    <row r="24" spans="1:9" ht="69.75" customHeight="1" outlineLevel="1" thickBot="1" x14ac:dyDescent="0.25">
      <c r="A24" s="100"/>
      <c r="B24" s="19" t="s">
        <v>19</v>
      </c>
      <c r="C24" s="20" t="s">
        <v>66</v>
      </c>
      <c r="D24" s="20" t="s">
        <v>21</v>
      </c>
      <c r="E24" s="20" t="s">
        <v>20</v>
      </c>
      <c r="F24" s="20" t="s">
        <v>18</v>
      </c>
      <c r="G24" s="20" t="s">
        <v>3</v>
      </c>
      <c r="H24" s="60">
        <v>12732.9</v>
      </c>
      <c r="I24" s="49">
        <v>0</v>
      </c>
    </row>
    <row r="25" spans="1:9" ht="51.75" customHeight="1" x14ac:dyDescent="0.2">
      <c r="A25" s="74">
        <v>5</v>
      </c>
      <c r="B25" s="67" t="s">
        <v>23</v>
      </c>
      <c r="C25" s="25" t="s">
        <v>61</v>
      </c>
      <c r="D25" s="73"/>
      <c r="E25" s="73"/>
      <c r="F25" s="73"/>
      <c r="G25" s="73"/>
      <c r="H25" s="52">
        <f>H26</f>
        <v>6800</v>
      </c>
      <c r="I25" s="44">
        <f>I26</f>
        <v>0</v>
      </c>
    </row>
    <row r="26" spans="1:9" ht="51.75" customHeight="1" outlineLevel="1" thickBot="1" x14ac:dyDescent="0.25">
      <c r="A26" s="112"/>
      <c r="B26" s="93"/>
      <c r="C26" s="16" t="s">
        <v>68</v>
      </c>
      <c r="D26" s="14" t="s">
        <v>25</v>
      </c>
      <c r="E26" s="14" t="s">
        <v>24</v>
      </c>
      <c r="F26" s="14" t="s">
        <v>22</v>
      </c>
      <c r="G26" s="14" t="s">
        <v>3</v>
      </c>
      <c r="H26" s="55">
        <v>6800</v>
      </c>
      <c r="I26" s="43">
        <v>0</v>
      </c>
    </row>
    <row r="27" spans="1:9" ht="35.25" customHeight="1" x14ac:dyDescent="0.2">
      <c r="A27" s="97">
        <v>6</v>
      </c>
      <c r="B27" s="94" t="s">
        <v>29</v>
      </c>
      <c r="C27" s="25" t="s">
        <v>61</v>
      </c>
      <c r="D27" s="101"/>
      <c r="E27" s="101"/>
      <c r="F27" s="101"/>
      <c r="G27" s="101"/>
      <c r="H27" s="57">
        <f>H28+H29+H30</f>
        <v>5286.6</v>
      </c>
      <c r="I27" s="46">
        <f>I28+I29+I30</f>
        <v>0</v>
      </c>
    </row>
    <row r="28" spans="1:9" ht="35.25" customHeight="1" outlineLevel="1" x14ac:dyDescent="0.2">
      <c r="A28" s="99"/>
      <c r="B28" s="96"/>
      <c r="C28" s="12" t="s">
        <v>68</v>
      </c>
      <c r="D28" s="18" t="s">
        <v>12</v>
      </c>
      <c r="E28" s="18" t="s">
        <v>24</v>
      </c>
      <c r="F28" s="18" t="s">
        <v>28</v>
      </c>
      <c r="G28" s="18" t="s">
        <v>13</v>
      </c>
      <c r="H28" s="59">
        <v>1698</v>
      </c>
      <c r="I28" s="48">
        <v>0</v>
      </c>
    </row>
    <row r="29" spans="1:9" ht="35.25" customHeight="1" outlineLevel="1" x14ac:dyDescent="0.2">
      <c r="A29" s="99"/>
      <c r="B29" s="96"/>
      <c r="C29" s="12" t="s">
        <v>68</v>
      </c>
      <c r="D29" s="18" t="s">
        <v>12</v>
      </c>
      <c r="E29" s="18" t="s">
        <v>24</v>
      </c>
      <c r="F29" s="18" t="s">
        <v>28</v>
      </c>
      <c r="G29" s="18" t="s">
        <v>3</v>
      </c>
      <c r="H29" s="59">
        <v>3242.1</v>
      </c>
      <c r="I29" s="48">
        <v>0</v>
      </c>
    </row>
    <row r="30" spans="1:9" ht="99" customHeight="1" outlineLevel="1" thickBot="1" x14ac:dyDescent="0.25">
      <c r="A30" s="100"/>
      <c r="B30" s="19" t="s">
        <v>32</v>
      </c>
      <c r="C30" s="17" t="s">
        <v>68</v>
      </c>
      <c r="D30" s="20" t="s">
        <v>12</v>
      </c>
      <c r="E30" s="20" t="s">
        <v>24</v>
      </c>
      <c r="F30" s="20" t="s">
        <v>31</v>
      </c>
      <c r="G30" s="20" t="s">
        <v>3</v>
      </c>
      <c r="H30" s="60">
        <v>346.5</v>
      </c>
      <c r="I30" s="49">
        <v>0</v>
      </c>
    </row>
    <row r="31" spans="1:9" ht="42" customHeight="1" x14ac:dyDescent="0.2">
      <c r="A31" s="70">
        <v>7</v>
      </c>
      <c r="B31" s="67" t="s">
        <v>34</v>
      </c>
      <c r="C31" s="25" t="s">
        <v>61</v>
      </c>
      <c r="D31" s="73"/>
      <c r="E31" s="73"/>
      <c r="F31" s="73"/>
      <c r="G31" s="73"/>
      <c r="H31" s="52">
        <f>H32+H33</f>
        <v>4497</v>
      </c>
      <c r="I31" s="44">
        <f>I32+I33</f>
        <v>0</v>
      </c>
    </row>
    <row r="32" spans="1:9" ht="42" customHeight="1" x14ac:dyDescent="0.2">
      <c r="A32" s="75"/>
      <c r="B32" s="77"/>
      <c r="C32" s="12" t="s">
        <v>68</v>
      </c>
      <c r="D32" s="11" t="s">
        <v>25</v>
      </c>
      <c r="E32" s="11" t="s">
        <v>24</v>
      </c>
      <c r="F32" s="11" t="s">
        <v>33</v>
      </c>
      <c r="G32" s="11" t="s">
        <v>3</v>
      </c>
      <c r="H32" s="56">
        <v>900</v>
      </c>
      <c r="I32" s="45">
        <v>0</v>
      </c>
    </row>
    <row r="33" spans="1:9" ht="42" customHeight="1" outlineLevel="1" thickBot="1" x14ac:dyDescent="0.25">
      <c r="A33" s="72"/>
      <c r="B33" s="69"/>
      <c r="C33" s="21" t="s">
        <v>68</v>
      </c>
      <c r="D33" s="22" t="s">
        <v>27</v>
      </c>
      <c r="E33" s="22" t="s">
        <v>24</v>
      </c>
      <c r="F33" s="22" t="s">
        <v>33</v>
      </c>
      <c r="G33" s="22" t="s">
        <v>3</v>
      </c>
      <c r="H33" s="61">
        <v>3597</v>
      </c>
      <c r="I33" s="50">
        <v>0</v>
      </c>
    </row>
    <row r="34" spans="1:9" ht="39.75" customHeight="1" x14ac:dyDescent="0.2">
      <c r="A34" s="70">
        <v>8</v>
      </c>
      <c r="B34" s="67" t="s">
        <v>36</v>
      </c>
      <c r="C34" s="64" t="s">
        <v>61</v>
      </c>
      <c r="D34" s="73"/>
      <c r="E34" s="73"/>
      <c r="F34" s="73"/>
      <c r="G34" s="73"/>
      <c r="H34" s="52">
        <f>H35+H36+H37+H38</f>
        <v>2000</v>
      </c>
      <c r="I34" s="44">
        <f>I35+I36+I37+I38</f>
        <v>0</v>
      </c>
    </row>
    <row r="35" spans="1:9" ht="39.75" customHeight="1" outlineLevel="1" x14ac:dyDescent="0.2">
      <c r="A35" s="71"/>
      <c r="B35" s="68"/>
      <c r="C35" s="12" t="s">
        <v>68</v>
      </c>
      <c r="D35" s="11" t="s">
        <v>25</v>
      </c>
      <c r="E35" s="11" t="s">
        <v>24</v>
      </c>
      <c r="F35" s="11" t="s">
        <v>35</v>
      </c>
      <c r="G35" s="11" t="s">
        <v>3</v>
      </c>
      <c r="H35" s="56">
        <v>618.5</v>
      </c>
      <c r="I35" s="45">
        <v>0</v>
      </c>
    </row>
    <row r="36" spans="1:9" ht="39.75" customHeight="1" outlineLevel="1" x14ac:dyDescent="0.2">
      <c r="A36" s="71"/>
      <c r="B36" s="68"/>
      <c r="C36" s="12" t="s">
        <v>68</v>
      </c>
      <c r="D36" s="11" t="s">
        <v>25</v>
      </c>
      <c r="E36" s="11" t="s">
        <v>24</v>
      </c>
      <c r="F36" s="11" t="s">
        <v>35</v>
      </c>
      <c r="G36" s="11" t="s">
        <v>5</v>
      </c>
      <c r="H36" s="56">
        <v>10.199999999999999</v>
      </c>
      <c r="I36" s="45">
        <v>0</v>
      </c>
    </row>
    <row r="37" spans="1:9" ht="39.75" customHeight="1" outlineLevel="1" x14ac:dyDescent="0.2">
      <c r="A37" s="71"/>
      <c r="B37" s="68"/>
      <c r="C37" s="12" t="s">
        <v>68</v>
      </c>
      <c r="D37" s="11" t="s">
        <v>27</v>
      </c>
      <c r="E37" s="11" t="s">
        <v>24</v>
      </c>
      <c r="F37" s="11" t="s">
        <v>35</v>
      </c>
      <c r="G37" s="11" t="s">
        <v>3</v>
      </c>
      <c r="H37" s="56">
        <v>1355</v>
      </c>
      <c r="I37" s="45">
        <v>0</v>
      </c>
    </row>
    <row r="38" spans="1:9" ht="39.75" customHeight="1" outlineLevel="1" thickBot="1" x14ac:dyDescent="0.25">
      <c r="A38" s="72"/>
      <c r="B38" s="69"/>
      <c r="C38" s="17" t="s">
        <v>68</v>
      </c>
      <c r="D38" s="13" t="s">
        <v>30</v>
      </c>
      <c r="E38" s="13" t="s">
        <v>24</v>
      </c>
      <c r="F38" s="13" t="s">
        <v>35</v>
      </c>
      <c r="G38" s="13" t="s">
        <v>3</v>
      </c>
      <c r="H38" s="53">
        <v>16.3</v>
      </c>
      <c r="I38" s="42">
        <v>0</v>
      </c>
    </row>
    <row r="39" spans="1:9" ht="34.5" customHeight="1" x14ac:dyDescent="0.2">
      <c r="A39" s="70">
        <v>9</v>
      </c>
      <c r="B39" s="67" t="s">
        <v>38</v>
      </c>
      <c r="C39" s="25" t="s">
        <v>61</v>
      </c>
      <c r="D39" s="73"/>
      <c r="E39" s="73"/>
      <c r="F39" s="73"/>
      <c r="G39" s="73"/>
      <c r="H39" s="52">
        <f>H40+H41</f>
        <v>1532</v>
      </c>
      <c r="I39" s="44">
        <f>I40+I41</f>
        <v>0</v>
      </c>
    </row>
    <row r="40" spans="1:9" ht="34.5" customHeight="1" x14ac:dyDescent="0.2">
      <c r="A40" s="75"/>
      <c r="B40" s="77"/>
      <c r="C40" s="12" t="s">
        <v>68</v>
      </c>
      <c r="D40" s="11" t="s">
        <v>27</v>
      </c>
      <c r="E40" s="11" t="s">
        <v>24</v>
      </c>
      <c r="F40" s="11" t="s">
        <v>37</v>
      </c>
      <c r="G40" s="11" t="s">
        <v>13</v>
      </c>
      <c r="H40" s="56">
        <v>1449.5</v>
      </c>
      <c r="I40" s="45">
        <v>0</v>
      </c>
    </row>
    <row r="41" spans="1:9" ht="34.5" customHeight="1" outlineLevel="1" thickBot="1" x14ac:dyDescent="0.25">
      <c r="A41" s="72"/>
      <c r="B41" s="69"/>
      <c r="C41" s="21" t="s">
        <v>68</v>
      </c>
      <c r="D41" s="22" t="s">
        <v>27</v>
      </c>
      <c r="E41" s="22" t="s">
        <v>24</v>
      </c>
      <c r="F41" s="22" t="s">
        <v>37</v>
      </c>
      <c r="G41" s="22" t="s">
        <v>4</v>
      </c>
      <c r="H41" s="61">
        <v>82.5</v>
      </c>
      <c r="I41" s="50">
        <v>0</v>
      </c>
    </row>
    <row r="42" spans="1:9" ht="28.5" customHeight="1" x14ac:dyDescent="0.2">
      <c r="A42" s="104">
        <v>10</v>
      </c>
      <c r="B42" s="91" t="s">
        <v>40</v>
      </c>
      <c r="C42" s="26" t="s">
        <v>61</v>
      </c>
      <c r="D42" s="105"/>
      <c r="E42" s="105"/>
      <c r="F42" s="105"/>
      <c r="G42" s="105"/>
      <c r="H42" s="54">
        <f>H43+H44</f>
        <v>1750</v>
      </c>
      <c r="I42" s="41">
        <f>I43+I44</f>
        <v>0</v>
      </c>
    </row>
    <row r="43" spans="1:9" ht="28.5" customHeight="1" outlineLevel="1" x14ac:dyDescent="0.2">
      <c r="A43" s="71"/>
      <c r="B43" s="68"/>
      <c r="C43" s="12" t="s">
        <v>68</v>
      </c>
      <c r="D43" s="11" t="s">
        <v>30</v>
      </c>
      <c r="E43" s="11" t="s">
        <v>24</v>
      </c>
      <c r="F43" s="11" t="s">
        <v>39</v>
      </c>
      <c r="G43" s="11" t="s">
        <v>13</v>
      </c>
      <c r="H43" s="56">
        <v>200</v>
      </c>
      <c r="I43" s="45">
        <v>0</v>
      </c>
    </row>
    <row r="44" spans="1:9" ht="28.5" customHeight="1" outlineLevel="1" thickBot="1" x14ac:dyDescent="0.25">
      <c r="A44" s="90"/>
      <c r="B44" s="93"/>
      <c r="C44" s="16" t="s">
        <v>68</v>
      </c>
      <c r="D44" s="14" t="s">
        <v>30</v>
      </c>
      <c r="E44" s="14" t="s">
        <v>24</v>
      </c>
      <c r="F44" s="14" t="s">
        <v>39</v>
      </c>
      <c r="G44" s="14" t="s">
        <v>3</v>
      </c>
      <c r="H44" s="55">
        <v>1550</v>
      </c>
      <c r="I44" s="43">
        <v>0</v>
      </c>
    </row>
    <row r="45" spans="1:9" ht="27.75" customHeight="1" x14ac:dyDescent="0.2">
      <c r="A45" s="70">
        <v>11</v>
      </c>
      <c r="B45" s="67" t="s">
        <v>42</v>
      </c>
      <c r="C45" s="25" t="s">
        <v>61</v>
      </c>
      <c r="D45" s="73"/>
      <c r="E45" s="73"/>
      <c r="F45" s="73"/>
      <c r="G45" s="73"/>
      <c r="H45" s="52">
        <f>H46+H47+H48</f>
        <v>1135</v>
      </c>
      <c r="I45" s="44">
        <f>I46+I47+I48</f>
        <v>0</v>
      </c>
    </row>
    <row r="46" spans="1:9" ht="35.25" customHeight="1" x14ac:dyDescent="0.2">
      <c r="A46" s="104"/>
      <c r="B46" s="91"/>
      <c r="C46" s="84" t="s">
        <v>92</v>
      </c>
      <c r="D46" s="11" t="s">
        <v>43</v>
      </c>
      <c r="E46" s="11" t="s">
        <v>11</v>
      </c>
      <c r="F46" s="11" t="s">
        <v>41</v>
      </c>
      <c r="G46" s="11" t="s">
        <v>3</v>
      </c>
      <c r="H46" s="56">
        <v>50</v>
      </c>
      <c r="I46" s="45">
        <v>0</v>
      </c>
    </row>
    <row r="47" spans="1:9" ht="33.75" customHeight="1" outlineLevel="1" x14ac:dyDescent="0.2">
      <c r="A47" s="71"/>
      <c r="B47" s="68"/>
      <c r="C47" s="85"/>
      <c r="D47" s="11" t="s">
        <v>43</v>
      </c>
      <c r="E47" s="11" t="s">
        <v>11</v>
      </c>
      <c r="F47" s="11" t="s">
        <v>41</v>
      </c>
      <c r="G47" s="11" t="s">
        <v>5</v>
      </c>
      <c r="H47" s="56">
        <v>116</v>
      </c>
      <c r="I47" s="45">
        <v>0</v>
      </c>
    </row>
    <row r="48" spans="1:9" ht="69" customHeight="1" outlineLevel="1" thickBot="1" x14ac:dyDescent="0.25">
      <c r="A48" s="72"/>
      <c r="B48" s="15" t="s">
        <v>45</v>
      </c>
      <c r="C48" s="13" t="s">
        <v>92</v>
      </c>
      <c r="D48" s="13" t="s">
        <v>43</v>
      </c>
      <c r="E48" s="13" t="s">
        <v>11</v>
      </c>
      <c r="F48" s="13" t="s">
        <v>44</v>
      </c>
      <c r="G48" s="13" t="s">
        <v>3</v>
      </c>
      <c r="H48" s="53">
        <v>969</v>
      </c>
      <c r="I48" s="42">
        <v>0</v>
      </c>
    </row>
    <row r="49" spans="1:9" ht="29.25" customHeight="1" x14ac:dyDescent="0.2">
      <c r="A49" s="70">
        <v>12</v>
      </c>
      <c r="B49" s="76" t="s">
        <v>47</v>
      </c>
      <c r="C49" s="25" t="s">
        <v>61</v>
      </c>
      <c r="D49" s="73"/>
      <c r="E49" s="73"/>
      <c r="F49" s="73"/>
      <c r="G49" s="73"/>
      <c r="H49" s="52">
        <f>H50+H51+H52+H53</f>
        <v>96096.8</v>
      </c>
      <c r="I49" s="44">
        <f>I50+I51+I52+I53</f>
        <v>5609.7</v>
      </c>
    </row>
    <row r="50" spans="1:9" ht="29.25" customHeight="1" outlineLevel="1" x14ac:dyDescent="0.2">
      <c r="A50" s="71"/>
      <c r="B50" s="77"/>
      <c r="C50" s="12" t="s">
        <v>69</v>
      </c>
      <c r="D50" s="11" t="s">
        <v>48</v>
      </c>
      <c r="E50" s="11" t="s">
        <v>20</v>
      </c>
      <c r="F50" s="11" t="s">
        <v>46</v>
      </c>
      <c r="G50" s="11" t="s">
        <v>13</v>
      </c>
      <c r="H50" s="56">
        <v>1576</v>
      </c>
      <c r="I50" s="45">
        <v>1638.7</v>
      </c>
    </row>
    <row r="51" spans="1:9" ht="29.25" customHeight="1" outlineLevel="1" x14ac:dyDescent="0.2">
      <c r="A51" s="71"/>
      <c r="B51" s="77"/>
      <c r="C51" s="12" t="s">
        <v>69</v>
      </c>
      <c r="D51" s="11" t="s">
        <v>48</v>
      </c>
      <c r="E51" s="11" t="s">
        <v>20</v>
      </c>
      <c r="F51" s="11" t="s">
        <v>46</v>
      </c>
      <c r="G51" s="11" t="s">
        <v>3</v>
      </c>
      <c r="H51" s="56">
        <v>3817.3</v>
      </c>
      <c r="I51" s="45">
        <v>3971</v>
      </c>
    </row>
    <row r="52" spans="1:9" ht="29.25" customHeight="1" outlineLevel="1" x14ac:dyDescent="0.2">
      <c r="A52" s="90"/>
      <c r="B52" s="91"/>
      <c r="C52" s="29" t="s">
        <v>62</v>
      </c>
      <c r="D52" s="11" t="s">
        <v>48</v>
      </c>
      <c r="E52" s="11" t="s">
        <v>1</v>
      </c>
      <c r="F52" s="11" t="s">
        <v>46</v>
      </c>
      <c r="G52" s="11" t="s">
        <v>26</v>
      </c>
      <c r="H52" s="56">
        <v>0</v>
      </c>
      <c r="I52" s="45">
        <v>0</v>
      </c>
    </row>
    <row r="53" spans="1:9" ht="53.25" customHeight="1" outlineLevel="1" thickBot="1" x14ac:dyDescent="0.25">
      <c r="A53" s="72"/>
      <c r="B53" s="24" t="s">
        <v>75</v>
      </c>
      <c r="C53" s="23" t="s">
        <v>62</v>
      </c>
      <c r="D53" s="22" t="s">
        <v>48</v>
      </c>
      <c r="E53" s="22" t="s">
        <v>1</v>
      </c>
      <c r="F53" s="22" t="s">
        <v>76</v>
      </c>
      <c r="G53" s="22" t="s">
        <v>26</v>
      </c>
      <c r="H53" s="61">
        <v>90703.5</v>
      </c>
      <c r="I53" s="50">
        <v>0</v>
      </c>
    </row>
    <row r="54" spans="1:9" ht="24.75" customHeight="1" x14ac:dyDescent="0.2">
      <c r="A54" s="70">
        <v>13</v>
      </c>
      <c r="B54" s="67" t="s">
        <v>51</v>
      </c>
      <c r="C54" s="25" t="s">
        <v>61</v>
      </c>
      <c r="D54" s="73"/>
      <c r="E54" s="73"/>
      <c r="F54" s="73"/>
      <c r="G54" s="73"/>
      <c r="H54" s="52">
        <f>H55+H56+H57+H58+H59</f>
        <v>11195</v>
      </c>
      <c r="I54" s="52">
        <f>I55+I56+I57+I58+I59</f>
        <v>0</v>
      </c>
    </row>
    <row r="55" spans="1:9" ht="64.5" customHeight="1" outlineLevel="1" x14ac:dyDescent="0.2">
      <c r="A55" s="71"/>
      <c r="B55" s="68"/>
      <c r="C55" s="11" t="s">
        <v>92</v>
      </c>
      <c r="D55" s="11" t="s">
        <v>43</v>
      </c>
      <c r="E55" s="11" t="s">
        <v>11</v>
      </c>
      <c r="F55" s="11" t="s">
        <v>50</v>
      </c>
      <c r="G55" s="11" t="s">
        <v>3</v>
      </c>
      <c r="H55" s="56">
        <v>145</v>
      </c>
      <c r="I55" s="45">
        <v>0</v>
      </c>
    </row>
    <row r="56" spans="1:9" ht="32.25" customHeight="1" outlineLevel="1" x14ac:dyDescent="0.2">
      <c r="A56" s="71"/>
      <c r="B56" s="68"/>
      <c r="C56" s="12" t="s">
        <v>68</v>
      </c>
      <c r="D56" s="11" t="s">
        <v>25</v>
      </c>
      <c r="E56" s="11" t="s">
        <v>24</v>
      </c>
      <c r="F56" s="11" t="s">
        <v>50</v>
      </c>
      <c r="G56" s="11" t="s">
        <v>3</v>
      </c>
      <c r="H56" s="56">
        <v>4529.7</v>
      </c>
      <c r="I56" s="45">
        <v>0</v>
      </c>
    </row>
    <row r="57" spans="1:9" ht="32.25" customHeight="1" outlineLevel="1" x14ac:dyDescent="0.2">
      <c r="A57" s="71"/>
      <c r="B57" s="68"/>
      <c r="C57" s="12" t="s">
        <v>68</v>
      </c>
      <c r="D57" s="11" t="s">
        <v>27</v>
      </c>
      <c r="E57" s="11" t="s">
        <v>24</v>
      </c>
      <c r="F57" s="11" t="s">
        <v>50</v>
      </c>
      <c r="G57" s="11" t="s">
        <v>3</v>
      </c>
      <c r="H57" s="56">
        <v>6010.3</v>
      </c>
      <c r="I57" s="45">
        <v>0</v>
      </c>
    </row>
    <row r="58" spans="1:9" ht="32.25" customHeight="1" outlineLevel="1" x14ac:dyDescent="0.2">
      <c r="A58" s="71"/>
      <c r="B58" s="68"/>
      <c r="C58" s="12" t="s">
        <v>69</v>
      </c>
      <c r="D58" s="11" t="s">
        <v>48</v>
      </c>
      <c r="E58" s="11" t="s">
        <v>20</v>
      </c>
      <c r="F58" s="11" t="s">
        <v>50</v>
      </c>
      <c r="G58" s="11" t="s">
        <v>3</v>
      </c>
      <c r="H58" s="56">
        <v>210</v>
      </c>
      <c r="I58" s="45">
        <v>0</v>
      </c>
    </row>
    <row r="59" spans="1:9" ht="32.25" customHeight="1" outlineLevel="1" thickBot="1" x14ac:dyDescent="0.25">
      <c r="A59" s="72"/>
      <c r="B59" s="69"/>
      <c r="C59" s="27" t="s">
        <v>62</v>
      </c>
      <c r="D59" s="13" t="s">
        <v>52</v>
      </c>
      <c r="E59" s="13" t="s">
        <v>1</v>
      </c>
      <c r="F59" s="13" t="s">
        <v>50</v>
      </c>
      <c r="G59" s="13" t="s">
        <v>3</v>
      </c>
      <c r="H59" s="53">
        <v>300</v>
      </c>
      <c r="I59" s="42">
        <v>0</v>
      </c>
    </row>
    <row r="60" spans="1:9" ht="43.5" customHeight="1" outlineLevel="1" x14ac:dyDescent="0.2">
      <c r="A60" s="74">
        <v>14</v>
      </c>
      <c r="B60" s="76" t="s">
        <v>77</v>
      </c>
      <c r="C60" s="25" t="s">
        <v>61</v>
      </c>
      <c r="D60" s="73"/>
      <c r="E60" s="73"/>
      <c r="F60" s="73"/>
      <c r="G60" s="73"/>
      <c r="H60" s="52">
        <f>H61</f>
        <v>500</v>
      </c>
      <c r="I60" s="44">
        <f>I61</f>
        <v>0</v>
      </c>
    </row>
    <row r="61" spans="1:9" ht="43.5" customHeight="1" outlineLevel="1" thickBot="1" x14ac:dyDescent="0.25">
      <c r="A61" s="75"/>
      <c r="B61" s="77"/>
      <c r="C61" s="28" t="s">
        <v>78</v>
      </c>
      <c r="D61" s="14" t="s">
        <v>79</v>
      </c>
      <c r="E61" s="14" t="s">
        <v>20</v>
      </c>
      <c r="F61" s="14" t="s">
        <v>80</v>
      </c>
      <c r="G61" s="14" t="s">
        <v>3</v>
      </c>
      <c r="H61" s="55">
        <v>500</v>
      </c>
      <c r="I61" s="43">
        <v>0</v>
      </c>
    </row>
    <row r="62" spans="1:9" ht="39.75" customHeight="1" outlineLevel="1" x14ac:dyDescent="0.2">
      <c r="A62" s="78">
        <v>15</v>
      </c>
      <c r="B62" s="76" t="s">
        <v>81</v>
      </c>
      <c r="C62" s="25" t="s">
        <v>61</v>
      </c>
      <c r="D62" s="32"/>
      <c r="E62" s="33"/>
      <c r="F62" s="33"/>
      <c r="G62" s="34"/>
      <c r="H62" s="52">
        <f>H63</f>
        <v>1640</v>
      </c>
      <c r="I62" s="44">
        <f>I63</f>
        <v>1740</v>
      </c>
    </row>
    <row r="63" spans="1:9" ht="62.25" customHeight="1" outlineLevel="1" x14ac:dyDescent="0.2">
      <c r="A63" s="79"/>
      <c r="B63" s="91"/>
      <c r="C63" s="30" t="s">
        <v>92</v>
      </c>
      <c r="D63" s="36" t="s">
        <v>12</v>
      </c>
      <c r="E63" s="36" t="s">
        <v>11</v>
      </c>
      <c r="F63" s="36" t="s">
        <v>86</v>
      </c>
      <c r="G63" s="35"/>
      <c r="H63" s="54">
        <f>H64+H65+H66+H67+H68+H69</f>
        <v>1640</v>
      </c>
      <c r="I63" s="41">
        <f>I64+I65+I66+I67+I68+I69</f>
        <v>1740</v>
      </c>
    </row>
    <row r="64" spans="1:9" ht="30.75" customHeight="1" outlineLevel="1" x14ac:dyDescent="0.2">
      <c r="A64" s="79"/>
      <c r="B64" s="81" t="s">
        <v>82</v>
      </c>
      <c r="C64" s="84" t="s">
        <v>92</v>
      </c>
      <c r="D64" s="31" t="s">
        <v>12</v>
      </c>
      <c r="E64" s="31" t="s">
        <v>11</v>
      </c>
      <c r="F64" s="31" t="s">
        <v>85</v>
      </c>
      <c r="G64" s="31" t="s">
        <v>13</v>
      </c>
      <c r="H64" s="62">
        <v>60</v>
      </c>
      <c r="I64" s="51">
        <v>70</v>
      </c>
    </row>
    <row r="65" spans="1:9" ht="32.25" customHeight="1" outlineLevel="1" x14ac:dyDescent="0.2">
      <c r="A65" s="79"/>
      <c r="B65" s="82"/>
      <c r="C65" s="85"/>
      <c r="D65" s="31" t="s">
        <v>12</v>
      </c>
      <c r="E65" s="31" t="s">
        <v>11</v>
      </c>
      <c r="F65" s="31" t="s">
        <v>85</v>
      </c>
      <c r="G65" s="11" t="s">
        <v>3</v>
      </c>
      <c r="H65" s="56">
        <v>730</v>
      </c>
      <c r="I65" s="45">
        <v>850</v>
      </c>
    </row>
    <row r="66" spans="1:9" ht="32.25" customHeight="1" outlineLevel="1" x14ac:dyDescent="0.2">
      <c r="A66" s="79"/>
      <c r="B66" s="81" t="s">
        <v>83</v>
      </c>
      <c r="C66" s="84" t="s">
        <v>92</v>
      </c>
      <c r="D66" s="31" t="s">
        <v>12</v>
      </c>
      <c r="E66" s="31" t="s">
        <v>11</v>
      </c>
      <c r="F66" s="31" t="s">
        <v>85</v>
      </c>
      <c r="G66" s="11" t="s">
        <v>13</v>
      </c>
      <c r="H66" s="56">
        <v>150</v>
      </c>
      <c r="I66" s="45">
        <v>150</v>
      </c>
    </row>
    <row r="67" spans="1:9" ht="32.25" customHeight="1" outlineLevel="1" x14ac:dyDescent="0.2">
      <c r="A67" s="79"/>
      <c r="B67" s="82"/>
      <c r="C67" s="85"/>
      <c r="D67" s="31" t="s">
        <v>12</v>
      </c>
      <c r="E67" s="31" t="s">
        <v>11</v>
      </c>
      <c r="F67" s="31" t="s">
        <v>85</v>
      </c>
      <c r="G67" s="11" t="s">
        <v>3</v>
      </c>
      <c r="H67" s="56">
        <v>430</v>
      </c>
      <c r="I67" s="45">
        <v>395</v>
      </c>
    </row>
    <row r="68" spans="1:9" ht="32.25" customHeight="1" outlineLevel="1" x14ac:dyDescent="0.2">
      <c r="A68" s="79"/>
      <c r="B68" s="81" t="s">
        <v>84</v>
      </c>
      <c r="C68" s="84" t="s">
        <v>92</v>
      </c>
      <c r="D68" s="31" t="s">
        <v>12</v>
      </c>
      <c r="E68" s="31" t="s">
        <v>11</v>
      </c>
      <c r="F68" s="31" t="s">
        <v>85</v>
      </c>
      <c r="G68" s="14" t="s">
        <v>13</v>
      </c>
      <c r="H68" s="55">
        <v>20</v>
      </c>
      <c r="I68" s="43">
        <v>20</v>
      </c>
    </row>
    <row r="69" spans="1:9" ht="32.25" customHeight="1" outlineLevel="1" thickBot="1" x14ac:dyDescent="0.25">
      <c r="A69" s="80"/>
      <c r="B69" s="83"/>
      <c r="C69" s="111"/>
      <c r="D69" s="22" t="s">
        <v>12</v>
      </c>
      <c r="E69" s="22" t="s">
        <v>11</v>
      </c>
      <c r="F69" s="22" t="s">
        <v>85</v>
      </c>
      <c r="G69" s="13" t="s">
        <v>3</v>
      </c>
      <c r="H69" s="53">
        <v>250</v>
      </c>
      <c r="I69" s="42">
        <v>255</v>
      </c>
    </row>
    <row r="70" spans="1:9" ht="16.5" thickBot="1" x14ac:dyDescent="0.3">
      <c r="A70" s="65" t="s">
        <v>70</v>
      </c>
      <c r="B70" s="66"/>
      <c r="C70" s="37"/>
      <c r="D70" s="38"/>
      <c r="E70" s="38"/>
      <c r="F70" s="38"/>
      <c r="G70" s="38"/>
      <c r="H70" s="63">
        <f>H14+H16+H18+H21+H25+H27+H31+H34+H39+H42+H45+H49+H54+H60+H62</f>
        <v>147740.29999999999</v>
      </c>
      <c r="I70" s="63">
        <f>I14+I16+I18+I21+I25+I27+I31+I34+I39+I42+I45+I49+I54+I60+I62</f>
        <v>9679.7000000000007</v>
      </c>
    </row>
  </sheetData>
  <mergeCells count="68">
    <mergeCell ref="C46:C47"/>
    <mergeCell ref="F1:I1"/>
    <mergeCell ref="B42:B44"/>
    <mergeCell ref="A42:A44"/>
    <mergeCell ref="D42:G42"/>
    <mergeCell ref="D45:G45"/>
    <mergeCell ref="B45:B47"/>
    <mergeCell ref="A45:A48"/>
    <mergeCell ref="B14:B15"/>
    <mergeCell ref="D14:G14"/>
    <mergeCell ref="A14:A15"/>
    <mergeCell ref="A9:I9"/>
    <mergeCell ref="C2:I2"/>
    <mergeCell ref="C3:I3"/>
    <mergeCell ref="C4:I4"/>
    <mergeCell ref="C12:C13"/>
    <mergeCell ref="D12:D13"/>
    <mergeCell ref="A10:I10"/>
    <mergeCell ref="E12:E13"/>
    <mergeCell ref="C68:C69"/>
    <mergeCell ref="B62:B63"/>
    <mergeCell ref="B25:B26"/>
    <mergeCell ref="A25:A26"/>
    <mergeCell ref="D25:G25"/>
    <mergeCell ref="B27:B29"/>
    <mergeCell ref="A27:A30"/>
    <mergeCell ref="D27:G27"/>
    <mergeCell ref="B31:B33"/>
    <mergeCell ref="D31:G31"/>
    <mergeCell ref="A31:A33"/>
    <mergeCell ref="B34:B38"/>
    <mergeCell ref="A34:A38"/>
    <mergeCell ref="D34:G34"/>
    <mergeCell ref="A49:A53"/>
    <mergeCell ref="D49:G49"/>
    <mergeCell ref="B49:B52"/>
    <mergeCell ref="C5:I5"/>
    <mergeCell ref="B16:B17"/>
    <mergeCell ref="B21:B23"/>
    <mergeCell ref="A21:A24"/>
    <mergeCell ref="D21:G21"/>
    <mergeCell ref="C22:C23"/>
    <mergeCell ref="A16:A17"/>
    <mergeCell ref="D16:G16"/>
    <mergeCell ref="A18:A20"/>
    <mergeCell ref="D18:G18"/>
    <mergeCell ref="B18:B20"/>
    <mergeCell ref="A12:A13"/>
    <mergeCell ref="B12:B13"/>
    <mergeCell ref="F12:F13"/>
    <mergeCell ref="G12:G13"/>
    <mergeCell ref="H12:I12"/>
    <mergeCell ref="D39:G39"/>
    <mergeCell ref="A39:A41"/>
    <mergeCell ref="B39:B41"/>
    <mergeCell ref="A70:B70"/>
    <mergeCell ref="B54:B59"/>
    <mergeCell ref="A54:A59"/>
    <mergeCell ref="D54:G54"/>
    <mergeCell ref="D60:G60"/>
    <mergeCell ref="A60:A61"/>
    <mergeCell ref="B60:B61"/>
    <mergeCell ref="A62:A69"/>
    <mergeCell ref="B64:B65"/>
    <mergeCell ref="B66:B67"/>
    <mergeCell ref="B68:B69"/>
    <mergeCell ref="C64:C65"/>
    <mergeCell ref="C66:C67"/>
  </mergeCells>
  <pageMargins left="0.74803149606299213" right="0" top="0.19685039370078741" bottom="0.19685039370078741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budg_5</cp:lastModifiedBy>
  <cp:lastPrinted>2017-11-13T01:01:15Z</cp:lastPrinted>
  <dcterms:created xsi:type="dcterms:W3CDTF">2016-11-23T09:27:58Z</dcterms:created>
  <dcterms:modified xsi:type="dcterms:W3CDTF">2017-11-13T01:01:18Z</dcterms:modified>
</cp:coreProperties>
</file>